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未定价厂家\长生\设变新报价\"/>
    </mc:Choice>
  </mc:AlternateContent>
  <xr:revisionPtr revIDLastSave="0" documentId="13_ncr:1_{7D4F93F1-EAF0-4F88-97B8-F359CC98E7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Sheet1!$A$1:$F$87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1" l="1"/>
  <c r="C64" i="1"/>
  <c r="C65" i="1"/>
  <c r="F65" i="1"/>
  <c r="C66" i="1"/>
  <c r="F66" i="1"/>
  <c r="F67" i="1"/>
  <c r="C67" i="1"/>
</calcChain>
</file>

<file path=xl/sharedStrings.xml><?xml version="1.0" encoding="utf-8"?>
<sst xmlns="http://schemas.openxmlformats.org/spreadsheetml/2006/main" count="120" uniqueCount="101">
  <si>
    <t>前横管</t>
  </si>
  <si>
    <t>¢25*1.8*850=0.875㎏*6500/T=5.69元</t>
  </si>
  <si>
    <t>工序</t>
  </si>
  <si>
    <t>1，截料   0.10元</t>
  </si>
  <si>
    <t xml:space="preserve">2，压扁   0.08元 </t>
  </si>
  <si>
    <t>3，冲孔   0.08元</t>
  </si>
  <si>
    <t>4，压弯   0.08元</t>
  </si>
  <si>
    <t>小计：  0.34元</t>
  </si>
  <si>
    <t>后横管</t>
  </si>
  <si>
    <t>连接横管  3</t>
  </si>
  <si>
    <t>20*40*1.7*403*3=1.84㎏*6500/T=11.96元</t>
  </si>
  <si>
    <t>1，截料   0.3元</t>
  </si>
  <si>
    <t>斜支撑管（底）2</t>
  </si>
  <si>
    <t>20*40*1.7*315*2=0.96㎏*6500/T=6.24元</t>
  </si>
  <si>
    <t>1，截料   0.20元</t>
  </si>
  <si>
    <t>斜支撑管（中）</t>
  </si>
  <si>
    <t>20*40*1.7*315=0.48㎏*6500/T=3.12元</t>
  </si>
  <si>
    <t>外支腿   2</t>
  </si>
  <si>
    <t>20*40*1.7*970*2=2.95㎏*6500/T=19.19元</t>
  </si>
  <si>
    <t>2，折弯   1元</t>
  </si>
  <si>
    <t>3，调整   0.5元</t>
  </si>
  <si>
    <t>4，钻孔4*ф7 0.60元</t>
  </si>
  <si>
    <t>5，钻孔4*ф31 1.4元</t>
  </si>
  <si>
    <t>小计：3.70元</t>
  </si>
  <si>
    <t>中支腿</t>
  </si>
  <si>
    <t>20*40*1.7*1030=1.57㎏*6500/T=10.21元</t>
  </si>
  <si>
    <t>2，折弯   0.5元</t>
  </si>
  <si>
    <t>3，调整   0.25元</t>
  </si>
  <si>
    <t>4，钻孔2*ф31 0.7元</t>
  </si>
  <si>
    <t>5，钻孔2*ф7 0.30元</t>
  </si>
  <si>
    <t>小计：1.85元</t>
  </si>
  <si>
    <t>中间调角器安装板</t>
  </si>
  <si>
    <t>1，下料</t>
  </si>
  <si>
    <r>
      <rPr>
        <sz val="11"/>
        <color theme="1"/>
        <rFont val="宋体"/>
        <family val="3"/>
        <charset val="134"/>
      </rPr>
      <t>2.0*445*355</t>
    </r>
    <r>
      <rPr>
        <sz val="11"/>
        <color theme="1"/>
        <rFont val="Arial"/>
        <family val="2"/>
      </rPr>
      <t>÷</t>
    </r>
    <r>
      <rPr>
        <sz val="11"/>
        <color theme="1"/>
        <rFont val="宋体"/>
        <family val="3"/>
        <charset val="134"/>
      </rPr>
      <t>2=1.24</t>
    </r>
    <r>
      <rPr>
        <sz val="11"/>
        <color theme="1"/>
        <rFont val="SimSun"/>
        <charset val="134"/>
      </rPr>
      <t>㎏</t>
    </r>
    <r>
      <rPr>
        <sz val="11"/>
        <color theme="1"/>
        <rFont val="宋体"/>
        <family val="3"/>
        <charset val="134"/>
      </rPr>
      <t>*6400/T=7.94元</t>
    </r>
  </si>
  <si>
    <t>废铁</t>
  </si>
  <si>
    <r>
      <rPr>
        <sz val="11"/>
        <color theme="1"/>
        <rFont val="宋体"/>
        <family val="3"/>
        <charset val="134"/>
      </rPr>
      <t>1.24-0.75=0.49</t>
    </r>
    <r>
      <rPr>
        <sz val="11"/>
        <color theme="1"/>
        <rFont val="SimSun"/>
        <charset val="134"/>
      </rPr>
      <t>㎏</t>
    </r>
    <r>
      <rPr>
        <sz val="11"/>
        <color theme="1"/>
        <rFont val="宋体"/>
        <family val="3"/>
        <charset val="134"/>
      </rPr>
      <t>*3200/T=1.57元</t>
    </r>
  </si>
  <si>
    <t>实际用料</t>
  </si>
  <si>
    <t>7.94-1.57=6.37元</t>
  </si>
  <si>
    <t xml:space="preserve">1，截板    </t>
  </si>
  <si>
    <t>0.08元</t>
  </si>
  <si>
    <t>2.落料    160T</t>
  </si>
  <si>
    <t>0.12元</t>
  </si>
  <si>
    <t>3，成型   200T</t>
  </si>
  <si>
    <t>0.16元</t>
  </si>
  <si>
    <t>4，冲定位孔  40T</t>
  </si>
  <si>
    <t>0.07元</t>
  </si>
  <si>
    <t xml:space="preserve">5,冲装配孔   </t>
  </si>
  <si>
    <t>0.10元</t>
  </si>
  <si>
    <t>小计</t>
  </si>
  <si>
    <t>0.53元</t>
  </si>
  <si>
    <t>外购件</t>
  </si>
  <si>
    <t>1，底垫      2</t>
  </si>
  <si>
    <t>2*0.45=0.90元</t>
  </si>
  <si>
    <t>2，M8铁丝    1</t>
  </si>
  <si>
    <t>0.82元</t>
  </si>
  <si>
    <r>
      <rPr>
        <sz val="11"/>
        <color theme="1"/>
        <rFont val="宋体"/>
        <family val="3"/>
        <charset val="134"/>
      </rPr>
      <t>3，800</t>
    </r>
    <r>
      <rPr>
        <sz val="11"/>
        <color theme="1"/>
        <rFont val="SimSun"/>
        <charset val="134"/>
      </rPr>
      <t>㎜</t>
    </r>
    <r>
      <rPr>
        <sz val="11"/>
        <color theme="1"/>
        <rFont val="宋体"/>
        <family val="3"/>
        <charset val="134"/>
      </rPr>
      <t>铁丝 2</t>
    </r>
  </si>
  <si>
    <t>2*0.62=1.24元</t>
  </si>
  <si>
    <t>4，320 U铁丝 1</t>
  </si>
  <si>
    <t>0.28元</t>
  </si>
  <si>
    <t>5，350 U铁丝 1</t>
  </si>
  <si>
    <t>0.35元</t>
  </si>
  <si>
    <r>
      <rPr>
        <sz val="11"/>
        <color theme="1"/>
        <rFont val="宋体"/>
        <family val="3"/>
        <charset val="134"/>
      </rPr>
      <t>6，305</t>
    </r>
    <r>
      <rPr>
        <sz val="11"/>
        <color theme="1"/>
        <rFont val="SimSun"/>
        <charset val="134"/>
      </rPr>
      <t>㎜</t>
    </r>
    <r>
      <rPr>
        <sz val="11"/>
        <color theme="1"/>
        <rFont val="宋体"/>
        <family val="3"/>
        <charset val="134"/>
      </rPr>
      <t>铁丝 2</t>
    </r>
  </si>
  <si>
    <t>0.33元</t>
  </si>
  <si>
    <t>8，长侧板    1</t>
  </si>
  <si>
    <t>5.53元</t>
  </si>
  <si>
    <t>9，短侧板    1</t>
  </si>
  <si>
    <t>3.29元</t>
  </si>
  <si>
    <t>10，挂簧钩   12</t>
  </si>
  <si>
    <t>12*0.1=1.2元</t>
  </si>
  <si>
    <t>11，蛇形簧   6</t>
  </si>
  <si>
    <r>
      <rPr>
        <sz val="10"/>
        <color theme="1"/>
        <rFont val="宋体"/>
        <family val="3"/>
        <charset val="134"/>
      </rPr>
      <t>0.085</t>
    </r>
    <r>
      <rPr>
        <sz val="10"/>
        <color theme="1"/>
        <rFont val="SimSun"/>
        <charset val="134"/>
      </rPr>
      <t>㎏</t>
    </r>
    <r>
      <rPr>
        <sz val="10"/>
        <color theme="1"/>
        <rFont val="宋体"/>
        <family val="3"/>
        <charset val="134"/>
      </rPr>
      <t>*6*7500/T=3.83元</t>
    </r>
    <r>
      <rPr>
        <sz val="10"/>
        <color theme="1"/>
        <rFont val="宋体"/>
        <family val="3"/>
        <charset val="134"/>
        <scheme val="minor"/>
      </rPr>
      <t>+</t>
    </r>
    <r>
      <rPr>
        <sz val="10"/>
        <color rgb="FFFF0000"/>
        <rFont val="宋体"/>
        <family val="3"/>
        <charset val="134"/>
        <scheme val="minor"/>
      </rPr>
      <t>0.0667*6=4.23</t>
    </r>
  </si>
  <si>
    <t>12，铸套圆孔 5</t>
  </si>
  <si>
    <t>5*0.92=4.6元</t>
  </si>
  <si>
    <t>13，铸套长孔 1</t>
  </si>
  <si>
    <t>14，安全带支架 1</t>
  </si>
  <si>
    <t>1.60元</t>
  </si>
  <si>
    <t>15，加强版     1</t>
  </si>
  <si>
    <t>0.59元</t>
  </si>
  <si>
    <r>
      <rPr>
        <sz val="11"/>
        <color theme="1"/>
        <rFont val="宋体"/>
        <family val="3"/>
        <charset val="134"/>
        <scheme val="minor"/>
      </rPr>
      <t>16,7</t>
    </r>
    <r>
      <rPr>
        <sz val="11"/>
        <color theme="1"/>
        <rFont val="宋体"/>
        <family val="3"/>
        <charset val="134"/>
      </rPr>
      <t>/</t>
    </r>
    <r>
      <rPr>
        <sz val="11"/>
        <color theme="1"/>
        <rFont val="宋体"/>
        <family val="3"/>
        <charset val="134"/>
        <scheme val="minor"/>
      </rPr>
      <t>16螺母  2</t>
    </r>
  </si>
  <si>
    <t>0.32*2=0.64元</t>
  </si>
  <si>
    <t>17，M10高强母 2</t>
  </si>
  <si>
    <t>0.11*2=0.22元</t>
  </si>
  <si>
    <t>26.64元</t>
  </si>
  <si>
    <t>焊口</t>
  </si>
  <si>
    <r>
      <rPr>
        <sz val="11"/>
        <color theme="1"/>
        <rFont val="宋体"/>
        <family val="3"/>
        <charset val="134"/>
      </rPr>
      <t>388.5</t>
    </r>
    <r>
      <rPr>
        <sz val="11"/>
        <color theme="1"/>
        <rFont val="SimSun"/>
        <charset val="134"/>
      </rPr>
      <t>㎝</t>
    </r>
    <r>
      <rPr>
        <sz val="11"/>
        <color theme="1"/>
        <rFont val="宋体"/>
        <family val="3"/>
        <charset val="134"/>
      </rPr>
      <t>*0.04=15.54元</t>
    </r>
  </si>
  <si>
    <t>调整:1元</t>
  </si>
  <si>
    <t>喷涂费用</t>
  </si>
  <si>
    <t>10元</t>
  </si>
  <si>
    <t>包装</t>
  </si>
  <si>
    <t xml:space="preserve">1，调整     2.50元           </t>
  </si>
  <si>
    <t>2，缠气泡袋 （ 条子6根*0.16=0.96元）+ 1.35元=2.31元</t>
  </si>
  <si>
    <t>4.81元</t>
  </si>
  <si>
    <t>运费+服务费</t>
  </si>
  <si>
    <t>5元（黄骅）</t>
  </si>
  <si>
    <t>合计</t>
  </si>
  <si>
    <t>税金+管理费</t>
  </si>
  <si>
    <t>利润</t>
  </si>
  <si>
    <t>产品合计</t>
  </si>
  <si>
    <t>2021.9.30</t>
  </si>
  <si>
    <t>销售价</t>
  </si>
  <si>
    <r>
      <t>K1左舵第二排双人座垫骨架焊接总成（三点式）（SLT0000401）
04.02.298）</t>
    </r>
    <r>
      <rPr>
        <b/>
        <sz val="12"/>
        <color rgb="FFFF0000"/>
        <rFont val="宋体"/>
        <family val="3"/>
        <charset val="134"/>
        <scheme val="minor"/>
      </rPr>
      <t>整改报价</t>
    </r>
    <r>
      <rPr>
        <b/>
        <sz val="12"/>
        <color theme="1"/>
        <rFont val="宋体"/>
        <family val="3"/>
        <charset val="134"/>
        <scheme val="minor"/>
      </rPr>
      <t xml:space="preserve">
SBS0010150价格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</si>
</sst>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3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SimSun"/>
      <charset val="134"/>
    </font>
    <font>
      <sz val="10"/>
      <color theme="1"/>
      <name val="SimSun"/>
      <charset val="134"/>
    </font>
    <font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2" fillId="0" borderId="1" xfId="0" applyFont="1" applyBorder="1">
      <alignment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178" fontId="0" fillId="0" borderId="3" xfId="0" applyNumberFormat="1" applyBorder="1" applyAlignment="1">
      <alignment horizontal="center" vertical="center"/>
    </xf>
    <xf numFmtId="178" fontId="0" fillId="0" borderId="4" xfId="0" applyNumberFormat="1" applyBorder="1" applyAlignment="1">
      <alignment horizontal="center" vertical="center"/>
    </xf>
    <xf numFmtId="178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120015</xdr:colOff>
      <xdr:row>18</xdr:row>
      <xdr:rowOff>167640</xdr:rowOff>
    </xdr:from>
    <xdr:to>
      <xdr:col>1</xdr:col>
      <xdr:colOff>1238250</xdr:colOff>
      <xdr:row>22</xdr:row>
      <xdr:rowOff>154305</xdr:rowOff>
    </xdr:to>
    <xdr:pic>
      <xdr:nvPicPr>
        <xdr:cNvPr id="4" name="图片 3" descr="28fa25ef898bc0b30236395db0e9c5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956310" y="4462145"/>
          <a:ext cx="901065" cy="1202055"/>
        </a:xfrm>
        <a:prstGeom prst="rect">
          <a:avLst/>
        </a:prstGeom>
      </xdr:spPr>
    </xdr:pic>
    <xdr:clientData/>
  </xdr:twoCellAnchor>
  <xdr:twoCellAnchor editAs="oneCell">
    <xdr:from>
      <xdr:col>1</xdr:col>
      <xdr:colOff>85090</xdr:colOff>
      <xdr:row>34</xdr:row>
      <xdr:rowOff>18415</xdr:rowOff>
    </xdr:from>
    <xdr:to>
      <xdr:col>1</xdr:col>
      <xdr:colOff>1238885</xdr:colOff>
      <xdr:row>37</xdr:row>
      <xdr:rowOff>214630</xdr:rowOff>
    </xdr:to>
    <xdr:pic>
      <xdr:nvPicPr>
        <xdr:cNvPr id="5" name="图片 4" descr="50a0345f05ca138664087e0ece8991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918210" y="7973695"/>
          <a:ext cx="882015" cy="1176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view="pageBreakPreview" zoomScaleNormal="100" zoomScaleSheetLayoutView="100" workbookViewId="0">
      <selection activeCell="H5" sqref="H5"/>
    </sheetView>
  </sheetViews>
  <sheetFormatPr defaultColWidth="9" defaultRowHeight="14.4"/>
  <cols>
    <col min="2" max="2" width="18.109375" customWidth="1"/>
    <col min="3" max="3" width="17.88671875" customWidth="1"/>
    <col min="4" max="4" width="18.21875" customWidth="1"/>
    <col min="5" max="5" width="18.109375" customWidth="1"/>
    <col min="6" max="6" width="10.33203125"/>
  </cols>
  <sheetData>
    <row r="1" spans="1:6" ht="50.4" customHeight="1">
      <c r="A1" s="12" t="s">
        <v>100</v>
      </c>
      <c r="B1" s="13"/>
      <c r="C1" s="13"/>
      <c r="D1" s="13"/>
      <c r="E1" s="13"/>
      <c r="F1" s="13"/>
    </row>
    <row r="2" spans="1:6" ht="18" customHeight="1">
      <c r="A2" s="29">
        <v>1</v>
      </c>
      <c r="B2" s="1" t="s">
        <v>0</v>
      </c>
      <c r="C2" s="14" t="s">
        <v>1</v>
      </c>
      <c r="D2" s="15"/>
      <c r="E2" s="16"/>
      <c r="F2" s="2">
        <v>5.69</v>
      </c>
    </row>
    <row r="3" spans="1:6" ht="18" customHeight="1">
      <c r="A3" s="30"/>
      <c r="B3" s="29" t="s">
        <v>2</v>
      </c>
      <c r="C3" s="2" t="s">
        <v>3</v>
      </c>
      <c r="D3" s="2"/>
      <c r="E3" s="2"/>
      <c r="F3" s="2"/>
    </row>
    <row r="4" spans="1:6" ht="18" customHeight="1">
      <c r="A4" s="30"/>
      <c r="B4" s="30"/>
      <c r="C4" s="2" t="s">
        <v>4</v>
      </c>
      <c r="D4" s="2"/>
      <c r="E4" s="2"/>
      <c r="F4" s="2"/>
    </row>
    <row r="5" spans="1:6" ht="18" customHeight="1">
      <c r="A5" s="30"/>
      <c r="B5" s="30"/>
      <c r="C5" s="2" t="s">
        <v>5</v>
      </c>
      <c r="D5" s="2"/>
      <c r="E5" s="2"/>
      <c r="F5" s="2"/>
    </row>
    <row r="6" spans="1:6" ht="18" customHeight="1">
      <c r="A6" s="31"/>
      <c r="B6" s="31"/>
      <c r="C6" s="2" t="s">
        <v>6</v>
      </c>
      <c r="D6" s="2"/>
      <c r="E6" s="1" t="s">
        <v>7</v>
      </c>
      <c r="F6" s="2">
        <v>0.34</v>
      </c>
    </row>
    <row r="7" spans="1:6" ht="18" customHeight="1">
      <c r="A7" s="29">
        <v>2</v>
      </c>
      <c r="B7" s="1" t="s">
        <v>8</v>
      </c>
      <c r="C7" s="14" t="s">
        <v>1</v>
      </c>
      <c r="D7" s="15"/>
      <c r="E7" s="16"/>
      <c r="F7" s="2">
        <v>5.69</v>
      </c>
    </row>
    <row r="8" spans="1:6" ht="18" customHeight="1">
      <c r="A8" s="30"/>
      <c r="B8" s="29" t="s">
        <v>2</v>
      </c>
      <c r="C8" s="2" t="s">
        <v>3</v>
      </c>
      <c r="D8" s="2"/>
      <c r="E8" s="2"/>
      <c r="F8" s="2"/>
    </row>
    <row r="9" spans="1:6" ht="18" customHeight="1">
      <c r="A9" s="30"/>
      <c r="B9" s="30"/>
      <c r="C9" s="2" t="s">
        <v>4</v>
      </c>
      <c r="D9" s="2"/>
      <c r="E9" s="2"/>
      <c r="F9" s="2"/>
    </row>
    <row r="10" spans="1:6" ht="18" customHeight="1">
      <c r="A10" s="30"/>
      <c r="B10" s="30"/>
      <c r="C10" s="2" t="s">
        <v>5</v>
      </c>
      <c r="D10" s="2"/>
      <c r="E10" s="2"/>
      <c r="F10" s="2"/>
    </row>
    <row r="11" spans="1:6" ht="18" customHeight="1">
      <c r="A11" s="31"/>
      <c r="B11" s="31"/>
      <c r="C11" s="2" t="s">
        <v>6</v>
      </c>
      <c r="D11" s="2"/>
      <c r="E11" s="1" t="s">
        <v>7</v>
      </c>
      <c r="F11" s="2">
        <v>0.34</v>
      </c>
    </row>
    <row r="12" spans="1:6" ht="18" customHeight="1">
      <c r="A12" s="29">
        <v>3</v>
      </c>
      <c r="B12" s="1" t="s">
        <v>9</v>
      </c>
      <c r="C12" s="14" t="s">
        <v>10</v>
      </c>
      <c r="D12" s="15"/>
      <c r="E12" s="16"/>
      <c r="F12" s="2">
        <v>11.96</v>
      </c>
    </row>
    <row r="13" spans="1:6" ht="18" customHeight="1">
      <c r="A13" s="31"/>
      <c r="B13" s="1" t="s">
        <v>2</v>
      </c>
      <c r="C13" s="2" t="s">
        <v>11</v>
      </c>
      <c r="D13" s="3"/>
      <c r="E13" s="4"/>
      <c r="F13" s="2">
        <v>0.3</v>
      </c>
    </row>
    <row r="14" spans="1:6" ht="18" customHeight="1">
      <c r="A14" s="29">
        <v>4</v>
      </c>
      <c r="B14" s="1" t="s">
        <v>12</v>
      </c>
      <c r="C14" s="14" t="s">
        <v>13</v>
      </c>
      <c r="D14" s="15"/>
      <c r="E14" s="16"/>
      <c r="F14" s="2">
        <v>6.24</v>
      </c>
    </row>
    <row r="15" spans="1:6" ht="18" customHeight="1">
      <c r="A15" s="31"/>
      <c r="B15" s="1" t="s">
        <v>2</v>
      </c>
      <c r="C15" s="2" t="s">
        <v>14</v>
      </c>
      <c r="D15" s="2"/>
      <c r="E15" s="2"/>
      <c r="F15" s="2">
        <v>0.2</v>
      </c>
    </row>
    <row r="16" spans="1:6" ht="18" customHeight="1">
      <c r="A16" s="29">
        <v>5</v>
      </c>
      <c r="B16" s="1" t="s">
        <v>15</v>
      </c>
      <c r="C16" s="14" t="s">
        <v>16</v>
      </c>
      <c r="D16" s="15"/>
      <c r="E16" s="16"/>
      <c r="F16" s="2">
        <v>3.12</v>
      </c>
    </row>
    <row r="17" spans="1:6" ht="18" customHeight="1">
      <c r="A17" s="31"/>
      <c r="B17" s="1" t="s">
        <v>2</v>
      </c>
      <c r="C17" s="2" t="s">
        <v>3</v>
      </c>
      <c r="D17" s="2"/>
      <c r="E17" s="2"/>
      <c r="F17" s="2">
        <v>0.1</v>
      </c>
    </row>
    <row r="18" spans="1:6" ht="18" customHeight="1">
      <c r="A18" s="29">
        <v>6</v>
      </c>
      <c r="B18" s="1" t="s">
        <v>17</v>
      </c>
      <c r="C18" s="14" t="s">
        <v>18</v>
      </c>
      <c r="D18" s="15"/>
      <c r="E18" s="16"/>
      <c r="F18" s="2">
        <v>19.190000000000001</v>
      </c>
    </row>
    <row r="19" spans="1:6" ht="18" customHeight="1">
      <c r="A19" s="30"/>
      <c r="B19" s="29" t="s">
        <v>2</v>
      </c>
      <c r="C19" s="2" t="s">
        <v>14</v>
      </c>
      <c r="D19" s="2">
        <v>0.2</v>
      </c>
      <c r="E19" s="2"/>
      <c r="F19" s="2"/>
    </row>
    <row r="20" spans="1:6" ht="18" customHeight="1">
      <c r="A20" s="30"/>
      <c r="B20" s="30"/>
      <c r="C20" s="2" t="s">
        <v>19</v>
      </c>
      <c r="D20" s="2">
        <v>1</v>
      </c>
      <c r="E20" s="2"/>
      <c r="F20" s="2"/>
    </row>
    <row r="21" spans="1:6" ht="18" customHeight="1">
      <c r="A21" s="30"/>
      <c r="B21" s="30"/>
      <c r="C21" s="2" t="s">
        <v>20</v>
      </c>
      <c r="D21" s="2">
        <v>0.5</v>
      </c>
      <c r="E21" s="2"/>
      <c r="F21" s="2"/>
    </row>
    <row r="22" spans="1:6" ht="18" customHeight="1">
      <c r="A22" s="30"/>
      <c r="B22" s="30"/>
      <c r="C22" s="5" t="s">
        <v>21</v>
      </c>
      <c r="D22" s="2">
        <v>0.6</v>
      </c>
      <c r="E22" s="2"/>
      <c r="F22" s="2"/>
    </row>
    <row r="23" spans="1:6" ht="18" customHeight="1">
      <c r="A23" s="31"/>
      <c r="B23" s="31"/>
      <c r="C23" s="5" t="s">
        <v>22</v>
      </c>
      <c r="D23" s="2">
        <v>1.4</v>
      </c>
      <c r="E23" s="1" t="s">
        <v>23</v>
      </c>
      <c r="F23" s="2">
        <v>3.7</v>
      </c>
    </row>
    <row r="24" spans="1:6" ht="18" customHeight="1">
      <c r="A24" s="29">
        <v>7</v>
      </c>
      <c r="B24" s="1" t="s">
        <v>24</v>
      </c>
      <c r="C24" s="14" t="s">
        <v>25</v>
      </c>
      <c r="D24" s="15"/>
      <c r="E24" s="16"/>
      <c r="F24" s="2">
        <v>10.210000000000001</v>
      </c>
    </row>
    <row r="25" spans="1:6" ht="18" customHeight="1">
      <c r="A25" s="30"/>
      <c r="B25" s="29" t="s">
        <v>2</v>
      </c>
      <c r="C25" s="2" t="s">
        <v>3</v>
      </c>
      <c r="D25" s="2"/>
      <c r="E25" s="2"/>
      <c r="F25" s="2"/>
    </row>
    <row r="26" spans="1:6" ht="18" customHeight="1">
      <c r="A26" s="30"/>
      <c r="B26" s="30"/>
      <c r="C26" s="2" t="s">
        <v>26</v>
      </c>
      <c r="D26" s="2"/>
      <c r="E26" s="2"/>
      <c r="F26" s="2"/>
    </row>
    <row r="27" spans="1:6" ht="18" customHeight="1">
      <c r="A27" s="30"/>
      <c r="B27" s="30"/>
      <c r="C27" s="2" t="s">
        <v>27</v>
      </c>
      <c r="D27" s="2"/>
      <c r="E27" s="2"/>
      <c r="F27" s="2"/>
    </row>
    <row r="28" spans="1:6" ht="18" customHeight="1">
      <c r="A28" s="30"/>
      <c r="B28" s="30"/>
      <c r="C28" s="5" t="s">
        <v>28</v>
      </c>
      <c r="D28" s="2"/>
      <c r="E28" s="1"/>
      <c r="F28" s="2"/>
    </row>
    <row r="29" spans="1:6" ht="18" customHeight="1">
      <c r="A29" s="31"/>
      <c r="B29" s="31"/>
      <c r="C29" s="5" t="s">
        <v>29</v>
      </c>
      <c r="D29" s="2"/>
      <c r="E29" s="1" t="s">
        <v>30</v>
      </c>
      <c r="F29" s="2">
        <v>1.85</v>
      </c>
    </row>
    <row r="30" spans="1:6" ht="18" customHeight="1">
      <c r="A30" s="18">
        <v>8</v>
      </c>
      <c r="B30" s="1" t="s">
        <v>31</v>
      </c>
      <c r="C30" s="2"/>
      <c r="D30" s="2"/>
      <c r="E30" s="2"/>
      <c r="F30" s="2"/>
    </row>
    <row r="31" spans="1:6" ht="18" customHeight="1">
      <c r="A31" s="18"/>
      <c r="B31" s="1" t="s">
        <v>32</v>
      </c>
      <c r="C31" s="17" t="s">
        <v>33</v>
      </c>
      <c r="D31" s="18"/>
      <c r="E31" s="18"/>
      <c r="F31" s="2"/>
    </row>
    <row r="32" spans="1:6" ht="18" customHeight="1">
      <c r="A32" s="18"/>
      <c r="B32" s="1" t="s">
        <v>34</v>
      </c>
      <c r="C32" s="17" t="s">
        <v>35</v>
      </c>
      <c r="D32" s="18"/>
      <c r="E32" s="18"/>
      <c r="F32" s="2"/>
    </row>
    <row r="33" spans="1:6" ht="18" customHeight="1">
      <c r="A33" s="18"/>
      <c r="B33" s="1" t="s">
        <v>36</v>
      </c>
      <c r="C33" s="18" t="s">
        <v>37</v>
      </c>
      <c r="D33" s="18"/>
      <c r="E33" s="18"/>
      <c r="F33" s="2">
        <v>6.37</v>
      </c>
    </row>
    <row r="34" spans="1:6" ht="18" customHeight="1">
      <c r="A34" s="18"/>
      <c r="B34" s="18" t="s">
        <v>2</v>
      </c>
      <c r="C34" s="2" t="s">
        <v>38</v>
      </c>
      <c r="D34" s="2" t="s">
        <v>39</v>
      </c>
      <c r="E34" s="2"/>
      <c r="F34" s="2"/>
    </row>
    <row r="35" spans="1:6" ht="18" customHeight="1">
      <c r="A35" s="18"/>
      <c r="B35" s="18"/>
      <c r="C35" s="2" t="s">
        <v>40</v>
      </c>
      <c r="D35" s="2" t="s">
        <v>41</v>
      </c>
      <c r="E35" s="2"/>
      <c r="F35" s="2"/>
    </row>
    <row r="36" spans="1:6" ht="18" customHeight="1">
      <c r="A36" s="18"/>
      <c r="B36" s="18"/>
      <c r="C36" s="2" t="s">
        <v>42</v>
      </c>
      <c r="D36" s="2" t="s">
        <v>43</v>
      </c>
      <c r="E36" s="2"/>
      <c r="F36" s="2"/>
    </row>
    <row r="37" spans="1:6" ht="18" customHeight="1">
      <c r="A37" s="18"/>
      <c r="B37" s="18"/>
      <c r="C37" s="2" t="s">
        <v>44</v>
      </c>
      <c r="D37" s="2" t="s">
        <v>45</v>
      </c>
      <c r="E37" s="2"/>
      <c r="F37" s="2"/>
    </row>
    <row r="38" spans="1:6" ht="18" customHeight="1">
      <c r="A38" s="18"/>
      <c r="B38" s="18"/>
      <c r="C38" s="2" t="s">
        <v>46</v>
      </c>
      <c r="D38" s="2" t="s">
        <v>47</v>
      </c>
      <c r="E38" s="2"/>
      <c r="F38" s="2"/>
    </row>
    <row r="39" spans="1:6" ht="18" customHeight="1">
      <c r="A39" s="18"/>
      <c r="B39" s="18"/>
      <c r="C39" s="1" t="s">
        <v>48</v>
      </c>
      <c r="D39" s="1" t="s">
        <v>49</v>
      </c>
      <c r="E39" s="2"/>
      <c r="F39" s="2">
        <v>0.53</v>
      </c>
    </row>
    <row r="40" spans="1:6" ht="18" customHeight="1">
      <c r="A40" s="29">
        <v>9</v>
      </c>
      <c r="B40" s="29" t="s">
        <v>50</v>
      </c>
      <c r="C40" s="2" t="s">
        <v>51</v>
      </c>
      <c r="D40" s="18" t="s">
        <v>52</v>
      </c>
      <c r="E40" s="18"/>
      <c r="F40" s="2"/>
    </row>
    <row r="41" spans="1:6" ht="18" customHeight="1">
      <c r="A41" s="30"/>
      <c r="B41" s="30"/>
      <c r="C41" s="2" t="s">
        <v>53</v>
      </c>
      <c r="D41" s="18" t="s">
        <v>54</v>
      </c>
      <c r="E41" s="18"/>
      <c r="F41" s="2"/>
    </row>
    <row r="42" spans="1:6" ht="18" customHeight="1">
      <c r="A42" s="30"/>
      <c r="B42" s="30"/>
      <c r="C42" s="6" t="s">
        <v>55</v>
      </c>
      <c r="D42" s="18" t="s">
        <v>56</v>
      </c>
      <c r="E42" s="18"/>
      <c r="F42" s="2"/>
    </row>
    <row r="43" spans="1:6" ht="18" customHeight="1">
      <c r="A43" s="30"/>
      <c r="B43" s="30"/>
      <c r="C43" s="2" t="s">
        <v>57</v>
      </c>
      <c r="D43" s="18" t="s">
        <v>58</v>
      </c>
      <c r="E43" s="18"/>
      <c r="F43" s="2"/>
    </row>
    <row r="44" spans="1:6" ht="18" customHeight="1">
      <c r="A44" s="30"/>
      <c r="B44" s="30"/>
      <c r="C44" s="2" t="s">
        <v>59</v>
      </c>
      <c r="D44" s="18" t="s">
        <v>60</v>
      </c>
      <c r="E44" s="18"/>
      <c r="F44" s="2"/>
    </row>
    <row r="45" spans="1:6" ht="18" customHeight="1">
      <c r="A45" s="30"/>
      <c r="B45" s="30"/>
      <c r="C45" s="7" t="s">
        <v>61</v>
      </c>
      <c r="D45" s="18" t="s">
        <v>62</v>
      </c>
      <c r="E45" s="18"/>
      <c r="F45" s="2"/>
    </row>
    <row r="46" spans="1:6" ht="18" customHeight="1">
      <c r="A46" s="30"/>
      <c r="B46" s="30"/>
      <c r="C46" s="2" t="s">
        <v>63</v>
      </c>
      <c r="D46" s="18" t="s">
        <v>64</v>
      </c>
      <c r="E46" s="18"/>
      <c r="F46" s="2"/>
    </row>
    <row r="47" spans="1:6" ht="18" customHeight="1">
      <c r="A47" s="30"/>
      <c r="B47" s="30"/>
      <c r="C47" s="2" t="s">
        <v>65</v>
      </c>
      <c r="D47" s="18" t="s">
        <v>66</v>
      </c>
      <c r="E47" s="18"/>
      <c r="F47" s="2"/>
    </row>
    <row r="48" spans="1:6" ht="18" customHeight="1">
      <c r="A48" s="30"/>
      <c r="B48" s="30"/>
      <c r="C48" s="2" t="s">
        <v>67</v>
      </c>
      <c r="D48" s="18" t="s">
        <v>68</v>
      </c>
      <c r="E48" s="18"/>
      <c r="F48" s="2"/>
    </row>
    <row r="49" spans="1:6" ht="18" customHeight="1">
      <c r="A49" s="30"/>
      <c r="B49" s="30"/>
      <c r="C49" s="2" t="s">
        <v>69</v>
      </c>
      <c r="D49" s="19" t="s">
        <v>70</v>
      </c>
      <c r="E49" s="20"/>
      <c r="F49" s="2"/>
    </row>
    <row r="50" spans="1:6" ht="18" customHeight="1">
      <c r="A50" s="30"/>
      <c r="B50" s="30"/>
      <c r="C50" s="2" t="s">
        <v>71</v>
      </c>
      <c r="D50" s="18" t="s">
        <v>72</v>
      </c>
      <c r="E50" s="18"/>
      <c r="F50" s="2"/>
    </row>
    <row r="51" spans="1:6" ht="18" customHeight="1">
      <c r="A51" s="30"/>
      <c r="B51" s="30"/>
      <c r="C51" s="2" t="s">
        <v>73</v>
      </c>
      <c r="D51" s="18" t="s">
        <v>54</v>
      </c>
      <c r="E51" s="18"/>
      <c r="F51" s="2"/>
    </row>
    <row r="52" spans="1:6" ht="18" customHeight="1">
      <c r="A52" s="30"/>
      <c r="B52" s="30"/>
      <c r="C52" s="2" t="s">
        <v>74</v>
      </c>
      <c r="D52" s="18" t="s">
        <v>75</v>
      </c>
      <c r="E52" s="18"/>
      <c r="F52" s="2"/>
    </row>
    <row r="53" spans="1:6" ht="18" customHeight="1">
      <c r="A53" s="30"/>
      <c r="B53" s="30"/>
      <c r="C53" s="2" t="s">
        <v>76</v>
      </c>
      <c r="D53" s="18" t="s">
        <v>77</v>
      </c>
      <c r="E53" s="18"/>
      <c r="F53" s="2"/>
    </row>
    <row r="54" spans="1:6" ht="18" customHeight="1">
      <c r="A54" s="30"/>
      <c r="B54" s="30"/>
      <c r="C54" s="6" t="s">
        <v>78</v>
      </c>
      <c r="D54" s="21" t="s">
        <v>79</v>
      </c>
      <c r="E54" s="22"/>
      <c r="F54" s="2"/>
    </row>
    <row r="55" spans="1:6" ht="18" customHeight="1">
      <c r="A55" s="30"/>
      <c r="B55" s="30"/>
      <c r="C55" s="2" t="s">
        <v>80</v>
      </c>
      <c r="D55" s="21" t="s">
        <v>81</v>
      </c>
      <c r="E55" s="22"/>
      <c r="F55" s="2"/>
    </row>
    <row r="56" spans="1:6" ht="18" customHeight="1">
      <c r="A56" s="31"/>
      <c r="B56" s="31"/>
      <c r="C56" s="1" t="s">
        <v>48</v>
      </c>
      <c r="D56" s="1" t="s">
        <v>82</v>
      </c>
      <c r="E56" s="2">
        <v>1.1000000000000001</v>
      </c>
      <c r="F56" s="2">
        <v>29.3</v>
      </c>
    </row>
    <row r="57" spans="1:6" ht="18" customHeight="1">
      <c r="A57" s="29">
        <v>10</v>
      </c>
      <c r="B57" s="29" t="s">
        <v>83</v>
      </c>
      <c r="C57" s="17" t="s">
        <v>84</v>
      </c>
      <c r="D57" s="18"/>
      <c r="E57" s="2"/>
      <c r="F57" s="2"/>
    </row>
    <row r="58" spans="1:6" ht="18" customHeight="1">
      <c r="A58" s="31"/>
      <c r="B58" s="31"/>
      <c r="C58" s="18" t="s">
        <v>85</v>
      </c>
      <c r="D58" s="18"/>
      <c r="E58" s="2"/>
      <c r="F58" s="2">
        <v>16.54</v>
      </c>
    </row>
    <row r="59" spans="1:6" ht="18" customHeight="1">
      <c r="A59" s="1">
        <v>11</v>
      </c>
      <c r="B59" s="1" t="s">
        <v>86</v>
      </c>
      <c r="C59" s="18" t="s">
        <v>87</v>
      </c>
      <c r="D59" s="18"/>
      <c r="E59" s="2"/>
      <c r="F59" s="2">
        <v>10</v>
      </c>
    </row>
    <row r="60" spans="1:6" ht="18" customHeight="1">
      <c r="A60" s="29">
        <v>12</v>
      </c>
      <c r="B60" s="29" t="s">
        <v>88</v>
      </c>
      <c r="C60" s="23" t="s">
        <v>89</v>
      </c>
      <c r="D60" s="23"/>
      <c r="E60" s="23"/>
      <c r="F60" s="2"/>
    </row>
    <row r="61" spans="1:6" ht="18" customHeight="1">
      <c r="A61" s="30"/>
      <c r="B61" s="30"/>
      <c r="C61" s="21" t="s">
        <v>90</v>
      </c>
      <c r="D61" s="24"/>
      <c r="E61" s="22"/>
      <c r="F61" s="2"/>
    </row>
    <row r="62" spans="1:6" ht="18" customHeight="1">
      <c r="A62" s="31"/>
      <c r="B62" s="31"/>
      <c r="C62" s="1" t="s">
        <v>48</v>
      </c>
      <c r="D62" s="1" t="s">
        <v>91</v>
      </c>
      <c r="E62" s="2"/>
      <c r="F62" s="2">
        <v>4.8099999999999996</v>
      </c>
    </row>
    <row r="63" spans="1:6" ht="18" customHeight="1">
      <c r="A63" s="1">
        <v>13</v>
      </c>
      <c r="B63" s="1" t="s">
        <v>92</v>
      </c>
      <c r="C63" s="17" t="s">
        <v>93</v>
      </c>
      <c r="D63" s="18"/>
      <c r="E63" s="18"/>
      <c r="F63" s="2">
        <v>5</v>
      </c>
    </row>
    <row r="64" spans="1:6" ht="18" customHeight="1">
      <c r="A64" s="1">
        <v>14</v>
      </c>
      <c r="B64" s="1" t="s">
        <v>94</v>
      </c>
      <c r="C64" s="18">
        <f>F64</f>
        <v>141.48000000000002</v>
      </c>
      <c r="D64" s="18"/>
      <c r="E64" s="18"/>
      <c r="F64" s="2">
        <f>SUM(F2:F63)</f>
        <v>141.48000000000002</v>
      </c>
    </row>
    <row r="65" spans="1:6" ht="18" customHeight="1">
      <c r="A65" s="1">
        <v>15</v>
      </c>
      <c r="B65" s="1" t="s">
        <v>95</v>
      </c>
      <c r="C65" s="21">
        <f>C64*0.13</f>
        <v>18.392400000000002</v>
      </c>
      <c r="D65" s="24"/>
      <c r="E65" s="25"/>
      <c r="F65" s="2">
        <f>C65</f>
        <v>18.392400000000002</v>
      </c>
    </row>
    <row r="66" spans="1:6" ht="18" customHeight="1">
      <c r="A66" s="1">
        <v>16</v>
      </c>
      <c r="B66" s="1" t="s">
        <v>96</v>
      </c>
      <c r="C66" s="21">
        <f>(C64+C65)*0.1</f>
        <v>15.987240000000003</v>
      </c>
      <c r="D66" s="24"/>
      <c r="E66" s="22"/>
      <c r="F66" s="2">
        <f>C66</f>
        <v>15.987240000000003</v>
      </c>
    </row>
    <row r="67" spans="1:6" ht="18" customHeight="1">
      <c r="A67" s="1">
        <v>17</v>
      </c>
      <c r="B67" s="1" t="s">
        <v>97</v>
      </c>
      <c r="C67" s="26">
        <f>F67</f>
        <v>175.85964000000004</v>
      </c>
      <c r="D67" s="27"/>
      <c r="E67" s="28"/>
      <c r="F67" s="8">
        <f>SUM(F64:F66)</f>
        <v>175.85964000000004</v>
      </c>
    </row>
    <row r="68" spans="1:6" ht="18" customHeight="1">
      <c r="A68" s="9"/>
      <c r="B68" s="9"/>
    </row>
    <row r="69" spans="1:6" ht="18" customHeight="1">
      <c r="A69" s="9"/>
      <c r="B69" s="9"/>
    </row>
    <row r="70" spans="1:6" ht="18" customHeight="1">
      <c r="A70" s="9"/>
      <c r="B70" s="9"/>
      <c r="E70" s="10" t="s">
        <v>98</v>
      </c>
      <c r="F70" s="11"/>
    </row>
    <row r="71" spans="1:6" ht="18" customHeight="1">
      <c r="A71" s="9"/>
    </row>
    <row r="72" spans="1:6" ht="18" customHeight="1">
      <c r="A72" s="9"/>
    </row>
    <row r="73" spans="1:6" ht="18" customHeight="1">
      <c r="A73" s="9"/>
      <c r="B73" t="s">
        <v>99</v>
      </c>
      <c r="C73">
        <v>124.396615</v>
      </c>
    </row>
    <row r="74" spans="1:6" ht="18" customHeight="1"/>
    <row r="75" spans="1:6" ht="18" customHeight="1"/>
    <row r="76" spans="1:6" ht="18" customHeight="1"/>
    <row r="77" spans="1:6" ht="18" customHeight="1"/>
    <row r="78" spans="1:6" ht="18" customHeight="1"/>
    <row r="79" spans="1:6" ht="18" customHeight="1"/>
    <row r="80" spans="1:6" ht="18" customHeight="1"/>
    <row r="81" ht="18" customHeight="1"/>
    <row r="82" ht="18" customHeight="1"/>
    <row r="83" ht="18" customHeight="1"/>
    <row r="84" ht="18" customHeight="1"/>
  </sheetData>
  <mergeCells count="56">
    <mergeCell ref="B25:B29"/>
    <mergeCell ref="B34:B39"/>
    <mergeCell ref="B40:B56"/>
    <mergeCell ref="B57:B58"/>
    <mergeCell ref="B60:B62"/>
    <mergeCell ref="C66:E66"/>
    <mergeCell ref="C67:E67"/>
    <mergeCell ref="A2:A6"/>
    <mergeCell ref="A7:A11"/>
    <mergeCell ref="A12:A13"/>
    <mergeCell ref="A14:A15"/>
    <mergeCell ref="A16:A17"/>
    <mergeCell ref="A18:A23"/>
    <mergeCell ref="A24:A29"/>
    <mergeCell ref="A30:A39"/>
    <mergeCell ref="A40:A56"/>
    <mergeCell ref="A57:A58"/>
    <mergeCell ref="A60:A62"/>
    <mergeCell ref="B3:B6"/>
    <mergeCell ref="B8:B11"/>
    <mergeCell ref="B19:B23"/>
    <mergeCell ref="C60:E60"/>
    <mergeCell ref="C61:E61"/>
    <mergeCell ref="C63:E63"/>
    <mergeCell ref="C64:E64"/>
    <mergeCell ref="C65:E65"/>
    <mergeCell ref="D54:E54"/>
    <mergeCell ref="D55:E55"/>
    <mergeCell ref="C57:D57"/>
    <mergeCell ref="C58:D58"/>
    <mergeCell ref="C59:D59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C33:E33"/>
    <mergeCell ref="D40:E40"/>
    <mergeCell ref="D41:E41"/>
    <mergeCell ref="D42:E42"/>
    <mergeCell ref="D43:E43"/>
    <mergeCell ref="C16:E16"/>
    <mergeCell ref="C18:E18"/>
    <mergeCell ref="C24:E24"/>
    <mergeCell ref="C31:E31"/>
    <mergeCell ref="C32:E32"/>
    <mergeCell ref="A1:F1"/>
    <mergeCell ref="C2:E2"/>
    <mergeCell ref="C7:E7"/>
    <mergeCell ref="C12:E12"/>
    <mergeCell ref="C14:E14"/>
  </mergeCells>
  <phoneticPr fontId="12" type="noConversion"/>
  <pageMargins left="0.75" right="0.75" top="1" bottom="1" header="0.51180555555555596" footer="0.51180555555555596"/>
  <pageSetup paperSize="9" scale="92" orientation="portrait" r:id="rId1"/>
  <rowBreaks count="1" manualBreakCount="1">
    <brk id="3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吴英格</cp:lastModifiedBy>
  <dcterms:created xsi:type="dcterms:W3CDTF">2018-04-29T02:21:00Z</dcterms:created>
  <dcterms:modified xsi:type="dcterms:W3CDTF">2021-11-29T03:46:14Z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